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68B3C8-BACF-4898-A22E-5A237BE2DA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Havelvac!$A$1:$E$25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3" l="1"/>
  <c r="E19" i="3"/>
  <c r="E18" i="3"/>
  <c r="E17" i="3"/>
  <c r="E16" i="3"/>
  <c r="E15" i="3"/>
  <c r="E14" i="3"/>
  <c r="E13" i="3"/>
  <c r="E12" i="3"/>
  <c r="E20" i="3" l="1"/>
</calcChain>
</file>

<file path=xl/sharedStrings.xml><?xml version="1.0" encoding="utf-8"?>
<sst xmlns="http://schemas.openxmlformats.org/spreadsheetml/2006/main" count="26" uniqueCount="26">
  <si>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</si>
  <si>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</si>
  <si>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</si>
  <si>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</si>
  <si>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</si>
  <si>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</si>
  <si>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</si>
  <si>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</si>
  <si>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</si>
  <si>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</si>
  <si>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</si>
  <si>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</si>
  <si>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</si>
  <si>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Մեթոդիստ</t>
  </si>
  <si>
    <t>Գործավար</t>
  </si>
  <si>
    <t>Հավաքարար</t>
  </si>
  <si>
    <t>Բանվոր</t>
  </si>
  <si>
    <t>ԸՆԴԱՄԵՆԸ</t>
  </si>
  <si>
    <t>Ծանոթություն.</t>
  </si>
  <si>
    <t>ԵՐԵՎԱՆԻ ՔԱՂԱՔԱՊԵՏ՝</t>
  </si>
  <si>
    <t>ՏԻԳՐԱՆ ԱՎԻՆՅԱՆ</t>
  </si>
  <si>
    <t xml:space="preserve"> «ԵՐԵՎԱՆԻ ԷՐԵԲՈՒՆՈՒ ՇԱԽՄԱՏԻ ՄԱՆԿԱՊԱՏԱՆԵԿԱՆ ՄԱՐԶԱԴՊՐՈՑ»                                                                                                                ՀԱՄԱՅՆՔԱՅԻՆ ՈՉ ԱՌԵՎՏՐԱՅԻՆ ԿԱԶՄԱԿԵՐՊՈՒԹՅԱՆ</t>
  </si>
  <si>
    <t>Տնտեսվար</t>
  </si>
  <si>
    <t>______.___________.2025թ.</t>
  </si>
  <si>
    <t>Հավելված 19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</si>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</sst>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5" fillId="0" borderId="0" xfId="4" applyFont="1" applyAlignment="1">
      <alignment vertical="center" wrapText="1"/>
    </xf>
    <xf numFmtId="0" fontId="5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1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8">
    <cellStyle name="Normal" xfId="0" builtinId="0"/>
    <cellStyle name="Normal 2" xfId="3" xr:uid="{17C1207B-75BE-4C4C-87C1-0CB7AB8DD96D}"/>
    <cellStyle name="Normal 2 2" xfId="5" xr:uid="{6962AE73-2FD2-4698-B82A-F43347182F33}"/>
    <cellStyle name="Normal 2 3" xfId="7" xr:uid="{82CC4194-D2D5-4AED-8811-9964A5C09136}"/>
    <cellStyle name="Normal 3" xfId="6" xr:uid="{88BD5176-1DE2-4E8E-AD14-A990D87C01B7}"/>
    <cellStyle name="Normal 5" xfId="4" xr:uid="{103F868C-DC20-4E4A-A070-5D565834FDE6}"/>
    <cellStyle name="Normal_Ekamtayin harki hashvark 35000" xfId="1" xr:uid="{6AB06064-ED45-43BB-B33C-A0B34E1F32BA}"/>
    <cellStyle name="Normal_Sheet1" xfId="2" xr:uid="{B7EEE06D-A482-49EC-8BFC-5C3BE4B1A3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QAgAFAATQAAAAAAAAAAAAAAAAAAAAAAAAAAAAAAAAAAAAAAAAAAAAAAAAAAAAAAAAAAAAAAAAAAAAAAAAAAAAAAAAAAAAAAAAAAAAAAAAAAAAAAAAAAAAAAAAAAAAAAAADpBwEABAAeABEAF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xMzZaMCMGCSqGSIb3DQEJBDEWBBT6LBcyj5khQrKPtMHXPervjJJAVTArBgsqhkiG9w0BCRACDDEcMBowGDAWBBRE5xMFRVajmd/v2Zzf5CvSbEm8HjANBgkqhkiG9w0BAQEFAASCAQAaDSH+TwtnGv972UzVYVMPEBvlr4DBDNLQKlg44C9yFgwiqEl3vxVT2ceoPwQm6c4xJ84CwtV4V3dD9RC4LojyoVIvVHRTPZ/IumDVmQxh5C3qlef7G+B/B9rciUt6rQNXu8o0L6WvAIt2nYn/jZIukpX1DjnXTqf4sn7/Wf80qEOLxRDSiK5KIhMz/y4+T6cT2EjwxFX9/fOnCnFUSyQmnDFmPcgYObbxTdi19lZHpqIv72FLCRpp9pmEdkSEy4L65LiVep5uTs0HijwMiitZwt03S6SDCpCTgQh8OBshskDM4lLYnB1N7TTaTjuXE75sSiSSnRWTQiTgxlWaIZp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3</xdr:col>
          <xdr:colOff>1311275</xdr:colOff>
          <xdr:row>24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546A8B6-8DE5-F2E7-7CD1-B50D1D45D7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69E71-D3BF-4CE8-80C8-647C33E2840E}">
  <sheetPr codeName="Sheet1"/>
  <dimension ref="A1:F36"/>
  <sheetViews>
    <sheetView tabSelected="1" view="pageBreakPreview" topLeftCell="A19" workbookViewId="0">
      <selection activeCell="C25" sqref="C25:D25"/>
    </sheetView>
  </sheetViews>
  <sheetFormatPr defaultColWidth="8.85546875" defaultRowHeight="17.25"/>
  <cols>
    <col min="1" max="1" width="5.140625" style="1" customWidth="1"/>
    <col min="2" max="2" width="45.140625" style="2" customWidth="1"/>
    <col min="3" max="3" width="18.42578125" style="2" customWidth="1"/>
    <col min="4" max="4" width="19.7109375" style="3" customWidth="1"/>
    <col min="5" max="5" width="27.425781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54" customHeight="1">
      <c r="A7" s="45" t="s">
        <v>21</v>
      </c>
      <c r="B7" s="45"/>
      <c r="C7" s="45"/>
      <c r="D7" s="45"/>
      <c r="E7" s="45"/>
      <c r="F7" s="10"/>
    </row>
    <row r="8" spans="1:6" ht="25.5" customHeight="1">
      <c r="A8" s="46" t="s">
        <v>3</v>
      </c>
      <c r="B8" s="46"/>
      <c r="C8" s="46"/>
      <c r="D8" s="46"/>
      <c r="E8" s="46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10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13</v>
      </c>
      <c r="C13" s="19">
        <v>1</v>
      </c>
      <c r="D13" s="20">
        <v>191000</v>
      </c>
      <c r="E13" s="20">
        <f t="shared" ref="E13:E19" si="0">+D13*C13</f>
        <v>191000</v>
      </c>
    </row>
    <row r="14" spans="1:6" ht="18.75" customHeight="1">
      <c r="A14" s="17">
        <v>3</v>
      </c>
      <c r="B14" s="21" t="s">
        <v>11</v>
      </c>
      <c r="C14" s="19">
        <v>1</v>
      </c>
      <c r="D14" s="20">
        <v>191000</v>
      </c>
      <c r="E14" s="20">
        <f t="shared" si="0"/>
        <v>191000</v>
      </c>
    </row>
    <row r="15" spans="1:6" ht="18" customHeight="1">
      <c r="A15" s="17">
        <v>4</v>
      </c>
      <c r="B15" s="18" t="s">
        <v>12</v>
      </c>
      <c r="C15" s="19">
        <v>6.5</v>
      </c>
      <c r="D15" s="20">
        <v>191000</v>
      </c>
      <c r="E15" s="20">
        <f t="shared" si="0"/>
        <v>1241500</v>
      </c>
    </row>
    <row r="16" spans="1:6" ht="18" customHeight="1">
      <c r="A16" s="17">
        <v>5</v>
      </c>
      <c r="B16" s="18" t="s">
        <v>22</v>
      </c>
      <c r="C16" s="19">
        <v>1</v>
      </c>
      <c r="D16" s="20">
        <v>142000</v>
      </c>
      <c r="E16" s="20">
        <f t="shared" si="0"/>
        <v>142000</v>
      </c>
    </row>
    <row r="17" spans="1:6" ht="18" customHeight="1">
      <c r="A17" s="17">
        <v>6</v>
      </c>
      <c r="B17" s="18" t="s">
        <v>14</v>
      </c>
      <c r="C17" s="19">
        <v>1</v>
      </c>
      <c r="D17" s="20">
        <v>142000</v>
      </c>
      <c r="E17" s="20">
        <f t="shared" si="0"/>
        <v>142000</v>
      </c>
    </row>
    <row r="18" spans="1:6" ht="18" customHeight="1">
      <c r="A18" s="17">
        <v>7</v>
      </c>
      <c r="B18" s="18" t="s">
        <v>16</v>
      </c>
      <c r="C18" s="19">
        <v>1</v>
      </c>
      <c r="D18" s="20">
        <v>142000</v>
      </c>
      <c r="E18" s="20">
        <f t="shared" si="0"/>
        <v>142000</v>
      </c>
    </row>
    <row r="19" spans="1:6" ht="18" customHeight="1">
      <c r="A19" s="17">
        <v>8</v>
      </c>
      <c r="B19" s="18" t="s">
        <v>15</v>
      </c>
      <c r="C19" s="19">
        <v>1</v>
      </c>
      <c r="D19" s="20">
        <v>142000</v>
      </c>
      <c r="E19" s="20">
        <f t="shared" si="0"/>
        <v>142000</v>
      </c>
    </row>
    <row r="20" spans="1:6" ht="30" customHeight="1">
      <c r="A20" s="22"/>
      <c r="B20" s="23" t="s">
        <v>17</v>
      </c>
      <c r="C20" s="24">
        <f>SUM(C12:C19)</f>
        <v>13.5</v>
      </c>
      <c r="D20" s="25"/>
      <c r="E20" s="25">
        <f>SUM(E12:E19)</f>
        <v>2506500</v>
      </c>
      <c r="F20" s="26"/>
    </row>
    <row r="21" spans="1:6" ht="30" customHeight="1">
      <c r="A21" s="27"/>
      <c r="B21" s="28"/>
      <c r="C21" s="29"/>
      <c r="D21" s="29"/>
      <c r="E21" s="30"/>
      <c r="F21" s="26"/>
    </row>
    <row r="22" spans="1:6" ht="30" customHeight="1">
      <c r="A22" s="47" t="s">
        <v>18</v>
      </c>
      <c r="B22" s="48"/>
      <c r="C22" s="48"/>
      <c r="D22" s="48"/>
      <c r="E22" s="49"/>
      <c r="F22" s="26"/>
    </row>
    <row r="23" spans="1:6" s="31" customFormat="1" ht="34.5" customHeight="1">
      <c r="A23" s="50" t="s">
        <v>25</v>
      </c>
      <c r="B23" s="50"/>
      <c r="C23" s="50"/>
      <c r="D23" s="50"/>
      <c r="E23" s="50"/>
    </row>
    <row r="24" spans="1:6" ht="15.75" customHeight="1">
      <c r="A24" s="32"/>
      <c r="B24" s="33"/>
      <c r="C24" s="34"/>
      <c r="D24" s="34"/>
      <c r="E24" s="35"/>
    </row>
    <row r="25" spans="1:6" s="36" customFormat="1" ht="105.75" customHeight="1">
      <c r="B25" s="37" t="s">
        <v>19</v>
      </c>
      <c r="C25" s="44"/>
      <c r="D25" s="44"/>
      <c r="E25" s="39" t="s">
        <v>20</v>
      </c>
    </row>
    <row r="26" spans="1:6" s="36" customFormat="1" ht="18" customHeight="1">
      <c r="B26" s="40"/>
      <c r="C26" s="38"/>
      <c r="D26" s="38"/>
    </row>
    <row r="27" spans="1:6" s="36" customFormat="1" ht="16.5" customHeight="1">
      <c r="B27" s="40"/>
      <c r="C27" s="38"/>
      <c r="D27" s="38"/>
    </row>
    <row r="28" spans="1:6" s="36" customFormat="1" ht="18" customHeight="1">
      <c r="B28" s="40"/>
      <c r="C28" s="38"/>
      <c r="D28" s="38"/>
    </row>
    <row r="29" spans="1:6" s="8" customFormat="1" ht="12.75" customHeight="1">
      <c r="A29" s="6"/>
      <c r="B29" s="7"/>
      <c r="C29" s="41"/>
    </row>
    <row r="30" spans="1:6" ht="45.75" customHeight="1">
      <c r="B30" s="42"/>
    </row>
    <row r="34" spans="4:4">
      <c r="D34" s="43"/>
    </row>
    <row r="35" spans="4:4">
      <c r="D35" s="43"/>
    </row>
    <row r="36" spans="4:4">
      <c r="D36" s="43"/>
    </row>
  </sheetData>
  <dataConsolidate/>
  <mergeCells count="5">
    <mergeCell ref="C25:D25"/>
    <mergeCell ref="A7:E7"/>
    <mergeCell ref="A8:E8"/>
    <mergeCell ref="A22:E22"/>
    <mergeCell ref="A23:E23"/>
  </mergeCells>
  <printOptions horizontalCentered="1"/>
  <pageMargins left="0.15" right="0.14000000000000001" top="0.39370078740157499" bottom="0.39370078740157499" header="0.39370078740157499" footer="0.39370078740157499"/>
  <pageSetup paperSize="9" scale="86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24</xdr:row>
                <xdr:rowOff>0</xdr:rowOff>
              </from>
              <to>
                <xdr:col>3</xdr:col>
                <xdr:colOff>1314450</xdr:colOff>
                <xdr:row>24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https://mul2.yerevan.am/tasks/1997127/oneclick?token=4ab544bf843c388d46ef7735eb93a834</cp:keywords>
  <cp:lastModifiedBy>Lusine Petrosyan</cp:lastModifiedBy>
  <dcterms:created xsi:type="dcterms:W3CDTF">2015-06-05T18:17:20Z</dcterms:created>
  <dcterms:modified xsi:type="dcterms:W3CDTF">2025-01-30T13:20:19Z</dcterms:modified>
</cp:coreProperties>
</file>